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TPDDL BULLETIN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'TPDDL BULLETIN'!$A$4:$L$50</definedName>
    <definedName name="BREAKDOWN">Sheet1!$A$3:$A$13</definedName>
    <definedName name="_xlnm.Print_Area" localSheetId="1">'TPDDL BULLETIN'!$A$1:$L$50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7" i="20" l="1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49" i="20"/>
  <c r="F35" i="20"/>
  <c r="F48" i="20"/>
  <c r="F36" i="20"/>
  <c r="F37" i="20"/>
  <c r="F38" i="20"/>
  <c r="F39" i="20"/>
  <c r="F47" i="20"/>
  <c r="F40" i="20"/>
  <c r="F41" i="20"/>
  <c r="F42" i="20"/>
  <c r="F43" i="20"/>
  <c r="F44" i="20"/>
  <c r="F45" i="20"/>
  <c r="F46" i="20"/>
  <c r="F50" i="20"/>
  <c r="F6" i="20"/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<sst xmlns="http://schemas.openxmlformats.org/spreadsheetml/2006/main" count="457" uniqueCount="240">
  <si>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</si>
  <si>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</si>
  <si>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</si>
  <si>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</si>
  <si>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</si>
  <si>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</si>
  <si>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</si>
  <si>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</si>
  <si>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</si>
  <si>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</si>
  <si>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</si>
  <si>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</si>
  <si>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</si>
  <si>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</si>
  <si>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</si>
  <si>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</si>
  <si>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</si>
  <si>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</si>
  <si>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</si>
  <si>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</si>
  <si>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</si>
  <si>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</si>
  <si>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</si>
  <si>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</si>
  <si>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</si>
  <si>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</si>
  <si>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</si>
  <si>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</si>
  <si>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</si>
  <si>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</si>
  <si>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</si>
  <si>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</si>
  <si>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</si>
  <si>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</si>
  <si>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</si>
  <si>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</si>
  <si>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</si>
  <si>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</si>
  <si>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</si>
  <si>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</si>
  <si>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</si>
  <si>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</si>
  <si>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</si>
  <si>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</si>
  <si>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</si>
  <si>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</si>
  <si>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</si>
  <si>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</si>
  <si>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</si>
  <si>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</si>
  <si>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</si>
  <si>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</si>
  <si>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</si>
  <si>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</si>
  <si>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</si>
  <si>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</si>
  <si>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</si>
  <si>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</si>
  <si>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</si>
  <si>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</si>
  <si>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</si>
  <si>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</si>
  <si>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</si>
  <si>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</si>
  <si>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</si>
  <si>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</si>
  <si>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</si>
  <si>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</si>
  <si>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</si>
  <si>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</si>
  <si>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</si>
  <si>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</si>
  <si>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</si>
  <si>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</si>
  <si>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</si>
  <si>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</si>
  <si>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</si>
  <si>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</si>
  <si>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</si>
  <si>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</si>
  <si>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</si>
  <si>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</si>
  <si>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</si>
  <si>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</si>
  <si>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</si>
  <si>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</si>
  <si>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General Maintenance</t>
  </si>
  <si>
    <t>12:05</t>
  </si>
  <si>
    <t>Interruption due to fault</t>
  </si>
  <si>
    <t>Planned outage</t>
  </si>
  <si>
    <t>Restored/Repaired</t>
  </si>
  <si>
    <t>HT Jumper Replacement and Tree Trimming</t>
  </si>
  <si>
    <t>DT Replacement</t>
  </si>
  <si>
    <t>Tripping Due to Storm</t>
  </si>
  <si>
    <t>HT Jumper Burnt</t>
  </si>
  <si>
    <t>HT ABC Faulty</t>
  </si>
  <si>
    <t>HT ABC Burnt</t>
  </si>
  <si>
    <t>DD Jumper Burnt</t>
  </si>
  <si>
    <t>HT Cable Faulty</t>
  </si>
  <si>
    <t>CAT Electrocuted</t>
  </si>
  <si>
    <t>Guard Wire Broken</t>
  </si>
  <si>
    <t>Pin Insulator Faulty</t>
  </si>
  <si>
    <t>Shalimar Bagh</t>
  </si>
  <si>
    <t>LT Pole Cleaning</t>
  </si>
  <si>
    <t>01:47</t>
  </si>
  <si>
    <t>OUTAGE REPORT  FOR :___09-04-2018___________</t>
  </si>
  <si>
    <t>06:46</t>
  </si>
  <si>
    <t>07:19</t>
  </si>
  <si>
    <t>07:33</t>
  </si>
  <si>
    <t>07:30</t>
  </si>
  <si>
    <t>07:44</t>
  </si>
  <si>
    <t>07:40</t>
  </si>
  <si>
    <t>07:03</t>
  </si>
  <si>
    <t>08:09</t>
  </si>
  <si>
    <t>07:59</t>
  </si>
  <si>
    <t>08:22</t>
  </si>
  <si>
    <t>07:31</t>
  </si>
  <si>
    <t>08:50</t>
  </si>
  <si>
    <t>09:41</t>
  </si>
  <si>
    <t>08:00</t>
  </si>
  <si>
    <t>09:19</t>
  </si>
  <si>
    <t>09:17</t>
  </si>
  <si>
    <t>10:00</t>
  </si>
  <si>
    <t>08:15</t>
  </si>
  <si>
    <t>10:30</t>
  </si>
  <si>
    <t>14:00</t>
  </si>
  <si>
    <t>07:54</t>
  </si>
  <si>
    <t>11:08</t>
  </si>
  <si>
    <t>11:45</t>
  </si>
  <si>
    <t>11:56</t>
  </si>
  <si>
    <t>12:04</t>
  </si>
  <si>
    <t>15:08</t>
  </si>
  <si>
    <t>15:15</t>
  </si>
  <si>
    <t>18:32</t>
  </si>
  <si>
    <t>08:30</t>
  </si>
  <si>
    <t>16:21</t>
  </si>
  <si>
    <t>09:56</t>
  </si>
  <si>
    <t>09:23</t>
  </si>
  <si>
    <t>09:08</t>
  </si>
  <si>
    <t>12:20</t>
  </si>
  <si>
    <t>13:08</t>
  </si>
  <si>
    <t>07:58</t>
  </si>
  <si>
    <t>09:45</t>
  </si>
  <si>
    <t>09:55</t>
  </si>
  <si>
    <t>10:15</t>
  </si>
  <si>
    <t>09:00</t>
  </si>
  <si>
    <t>08:55</t>
  </si>
  <si>
    <t>12:15</t>
  </si>
  <si>
    <t>09:20</t>
  </si>
  <si>
    <t>13:20</t>
  </si>
  <si>
    <t>09:15</t>
  </si>
  <si>
    <t>10:40</t>
  </si>
  <si>
    <t>11:15</t>
  </si>
  <si>
    <t>11:32</t>
  </si>
  <si>
    <t>11:10</t>
  </si>
  <si>
    <t>13:55</t>
  </si>
  <si>
    <t>14:19</t>
  </si>
  <si>
    <t>15:50</t>
  </si>
  <si>
    <t>11:33</t>
  </si>
  <si>
    <t>19:23</t>
  </si>
  <si>
    <t>14:45</t>
  </si>
  <si>
    <t>13:47</t>
  </si>
  <si>
    <t>16:13</t>
  </si>
  <si>
    <t>17:33</t>
  </si>
  <si>
    <t>20:15</t>
  </si>
  <si>
    <t>09:52</t>
  </si>
  <si>
    <t>11:06</t>
  </si>
  <si>
    <t>12:37</t>
  </si>
  <si>
    <t>14:15</t>
  </si>
  <si>
    <t>14:20</t>
  </si>
  <si>
    <t>11:12:00</t>
  </si>
  <si>
    <t>HT Pole Broken by Unknown Vehicle</t>
  </si>
  <si>
    <t>Force majeure due to sabotage</t>
  </si>
  <si>
    <t>DD Unit Broken</t>
  </si>
  <si>
    <t>Squirrel Electrocuted</t>
  </si>
  <si>
    <t>LT Pole Replacement</t>
  </si>
  <si>
    <t>LT Cable Laying</t>
  </si>
  <si>
    <t>LT ABC Burnt</t>
  </si>
  <si>
    <t>External Object Fell on Line</t>
  </si>
  <si>
    <t>Narela</t>
  </si>
  <si>
    <t>Badli</t>
  </si>
  <si>
    <t>Rohini</t>
  </si>
  <si>
    <t>Mangolpuri</t>
  </si>
  <si>
    <t>Bawana</t>
  </si>
  <si>
    <t>Pitampura</t>
  </si>
  <si>
    <t>Keshav Puarm</t>
  </si>
  <si>
    <t>Shakti Nagar</t>
  </si>
  <si>
    <t>Moti Nagar</t>
  </si>
  <si>
    <t>CivilLines</t>
  </si>
  <si>
    <t>Parts of : C-Blk Jahangirpuri</t>
  </si>
  <si>
    <t>Parts of  : Bakhtawarpur</t>
  </si>
  <si>
    <t>Parts of : Rohini sec-26</t>
  </si>
  <si>
    <t>Parts of : Rithala</t>
  </si>
  <si>
    <t>Parts of : Budh Vihar</t>
  </si>
  <si>
    <t>Parts of : Sec-24 Rohini</t>
  </si>
  <si>
    <t>Parts of : Alipur</t>
  </si>
  <si>
    <t>Parts of : Ghogha Village</t>
  </si>
  <si>
    <t>Parts of : Wazirabad</t>
  </si>
  <si>
    <t>Parts of : Samaypur</t>
  </si>
  <si>
    <t>Parts of : Mubarakpur Village</t>
  </si>
  <si>
    <t>Parts of : Gautam Colony</t>
  </si>
  <si>
    <t>Parts of : Poothkhurd</t>
  </si>
  <si>
    <t>Parts of : CD-Block Pitampura</t>
  </si>
  <si>
    <t>Parts of : Jain Nagar</t>
  </si>
  <si>
    <t>Parts of : Libaspur</t>
  </si>
  <si>
    <t>Parts of : Bhalswa</t>
  </si>
  <si>
    <t>Parts of : Lawrence Road</t>
  </si>
  <si>
    <t>Parts of : Sanjay Gandhi Transport Nagar</t>
  </si>
  <si>
    <t>Parts of : Sultanpuri</t>
  </si>
  <si>
    <t>Parts of : Pooth Kalan</t>
  </si>
  <si>
    <t>Parts of : Nangli Poona</t>
  </si>
  <si>
    <t>Parts of : Sangam Vihar</t>
  </si>
  <si>
    <t>Parts of : Harijan Basti</t>
  </si>
  <si>
    <t>Parts of : Sultanpur Mazra</t>
  </si>
  <si>
    <t>Parts of : Vijay colony</t>
  </si>
  <si>
    <t>Parts of : Sanjay Colony</t>
  </si>
  <si>
    <t>Parts of : Kirari</t>
  </si>
  <si>
    <t>Parts of : Janta Vihar</t>
  </si>
  <si>
    <t>Parts of : Rampura Village</t>
  </si>
  <si>
    <t>Parts of : Sant Nagar</t>
  </si>
  <si>
    <t>Parts of : Manakpura</t>
  </si>
  <si>
    <t>Parts of : Darshan Vihar</t>
  </si>
  <si>
    <t>Parts of : Swaroop Vihar</t>
  </si>
  <si>
    <t>Parts of : D-Blk Jahangirpuri</t>
  </si>
  <si>
    <t>Parts of : Karala</t>
  </si>
  <si>
    <t>Parts of : Naharpur Village</t>
  </si>
  <si>
    <t>Parts of : Deep Vihar</t>
  </si>
  <si>
    <t>Parts of : Mahindra Park</t>
  </si>
  <si>
    <t>Parts of : Siraspur</t>
  </si>
  <si>
    <t>Parts of : Ramesh Nagar</t>
  </si>
  <si>
    <t>Parts of : Kanjhawala</t>
  </si>
  <si>
    <t>Parts of : Timarpur</t>
  </si>
  <si>
    <t>Parts of : Nimri Village</t>
  </si>
  <si>
    <t>Parts of : Amarjyoti colony</t>
  </si>
  <si>
    <t>Scheduled system maintenance</t>
  </si>
  <si>
    <t>Force majeure due to rain and storm</t>
  </si>
  <si>
    <t>HT Cable Replacement</t>
  </si>
  <si>
    <t>Bushing Faulty</t>
  </si>
  <si>
    <t>Parts of : Burari</t>
  </si>
  <si>
    <t>LT Pole and ABC Damaged by Unknown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</si>
</sst>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20" fontId="3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zoomScaleNormal="100" workbookViewId="0">
      <selection activeCell="H5" sqref="H5"/>
    </sheetView>
  </sheetViews>
  <sheetFormatPr defaultRowHeight="21" customHeight="1" x14ac:dyDescent="0.2"/>
  <cols>
    <col min="1" max="1" width="6" style="2" bestFit="1" customWidth="1"/>
    <col min="2" max="2" width="11.5703125" style="2" bestFit="1" customWidth="1"/>
    <col min="3" max="3" width="14.140625" style="2" customWidth="1"/>
    <col min="4" max="4" width="9.140625" style="13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5" t="s">
        <v>40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1" customHeight="1" x14ac:dyDescent="0.2">
      <c r="A2" s="26" t="s">
        <v>105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4" customFormat="1" ht="21" customHeight="1" x14ac:dyDescent="0.2">
      <c r="A3" s="24" t="s">
        <v>0</v>
      </c>
      <c r="B3" s="24" t="s">
        <v>1</v>
      </c>
      <c r="C3" s="24" t="s">
        <v>2</v>
      </c>
      <c r="D3" s="27" t="s">
        <v>22</v>
      </c>
      <c r="E3" s="24" t="s">
        <v>23</v>
      </c>
      <c r="F3" s="24" t="s">
        <v>3</v>
      </c>
      <c r="G3" s="24" t="s">
        <v>4</v>
      </c>
      <c r="H3" s="24"/>
      <c r="I3" s="24" t="s">
        <v>5</v>
      </c>
      <c r="J3" s="24" t="s">
        <v>10</v>
      </c>
      <c r="K3" s="24" t="s">
        <v>6</v>
      </c>
      <c r="L3" s="24" t="s">
        <v>7</v>
      </c>
    </row>
    <row r="4" spans="1:12" s="4" customFormat="1" ht="21" customHeight="1" x14ac:dyDescent="0.2">
      <c r="A4" s="24"/>
      <c r="B4" s="24"/>
      <c r="C4" s="24"/>
      <c r="D4" s="27"/>
      <c r="E4" s="24"/>
      <c r="F4" s="24"/>
      <c r="G4" s="14" t="s">
        <v>8</v>
      </c>
      <c r="H4" s="14" t="s">
        <v>9</v>
      </c>
      <c r="I4" s="24"/>
      <c r="J4" s="24"/>
      <c r="K4" s="24"/>
      <c r="L4" s="24"/>
    </row>
    <row r="5" spans="1:12" s="8" customFormat="1" ht="35.1" customHeight="1" x14ac:dyDescent="0.2">
      <c r="A5" s="16">
        <v>1</v>
      </c>
      <c r="B5" s="18">
        <v>43199.465277777781</v>
      </c>
      <c r="C5" s="7" t="s">
        <v>102</v>
      </c>
      <c r="D5" s="20">
        <v>43199.465277777781</v>
      </c>
      <c r="E5" s="20">
        <v>43199.539583333331</v>
      </c>
      <c r="F5" s="19" t="s">
        <v>104</v>
      </c>
      <c r="G5" s="6" t="s">
        <v>15</v>
      </c>
      <c r="H5" s="6" t="s">
        <v>95</v>
      </c>
      <c r="I5" s="15" t="s">
        <v>90</v>
      </c>
      <c r="J5" s="19" t="s">
        <v>189</v>
      </c>
      <c r="K5" s="16">
        <v>1771</v>
      </c>
      <c r="L5" s="7" t="s">
        <v>88</v>
      </c>
    </row>
    <row r="6" spans="1:12" s="8" customFormat="1" ht="35.1" customHeight="1" x14ac:dyDescent="0.2">
      <c r="A6" s="16">
        <v>2</v>
      </c>
      <c r="B6" s="18">
        <v>43199.465277777781</v>
      </c>
      <c r="C6" s="7" t="s">
        <v>179</v>
      </c>
      <c r="D6" s="20" t="s">
        <v>106</v>
      </c>
      <c r="E6" s="20" t="s">
        <v>141</v>
      </c>
      <c r="F6" s="17">
        <f>E6-D6</f>
        <v>4.9999999999999989E-2</v>
      </c>
      <c r="G6" s="6" t="s">
        <v>13</v>
      </c>
      <c r="H6" s="6" t="s">
        <v>93</v>
      </c>
      <c r="I6" s="15" t="s">
        <v>90</v>
      </c>
      <c r="J6" s="19" t="s">
        <v>190</v>
      </c>
      <c r="K6" s="16">
        <v>1682</v>
      </c>
      <c r="L6" s="7" t="s">
        <v>235</v>
      </c>
    </row>
    <row r="7" spans="1:12" s="8" customFormat="1" ht="35.1" customHeight="1" x14ac:dyDescent="0.2">
      <c r="A7" s="16">
        <v>3</v>
      </c>
      <c r="B7" s="18">
        <v>43199.465277777781</v>
      </c>
      <c r="C7" s="7" t="s">
        <v>180</v>
      </c>
      <c r="D7" s="20" t="s">
        <v>107</v>
      </c>
      <c r="E7" s="20" t="s">
        <v>142</v>
      </c>
      <c r="F7" s="17">
        <f t="shared" ref="F7:F50" si="0">E7-D7</f>
        <v>0.10138888888888892</v>
      </c>
      <c r="G7" s="6" t="s">
        <v>13</v>
      </c>
      <c r="H7" s="6" t="s">
        <v>93</v>
      </c>
      <c r="I7" s="15" t="s">
        <v>90</v>
      </c>
      <c r="J7" s="19" t="s">
        <v>191</v>
      </c>
      <c r="K7" s="16">
        <v>3532</v>
      </c>
      <c r="L7" s="7" t="s">
        <v>235</v>
      </c>
    </row>
    <row r="8" spans="1:12" s="8" customFormat="1" ht="35.1" customHeight="1" x14ac:dyDescent="0.2">
      <c r="A8" s="16">
        <v>4</v>
      </c>
      <c r="B8" s="18">
        <v>43199</v>
      </c>
      <c r="C8" s="7" t="s">
        <v>181</v>
      </c>
      <c r="D8" s="20" t="s">
        <v>108</v>
      </c>
      <c r="E8" s="20" t="s">
        <v>143</v>
      </c>
      <c r="F8" s="17">
        <f t="shared" si="0"/>
        <v>9.8611111111111094E-2</v>
      </c>
      <c r="G8" s="6" t="s">
        <v>13</v>
      </c>
      <c r="H8" s="6" t="s">
        <v>93</v>
      </c>
      <c r="I8" s="15" t="s">
        <v>90</v>
      </c>
      <c r="J8" s="19" t="s">
        <v>192</v>
      </c>
      <c r="K8" s="16">
        <v>6139</v>
      </c>
      <c r="L8" s="7" t="s">
        <v>235</v>
      </c>
    </row>
    <row r="9" spans="1:12" s="8" customFormat="1" ht="35.1" customHeight="1" x14ac:dyDescent="0.2">
      <c r="A9" s="16">
        <v>5</v>
      </c>
      <c r="B9" s="18">
        <v>43199</v>
      </c>
      <c r="C9" s="7" t="s">
        <v>182</v>
      </c>
      <c r="D9" s="20" t="s">
        <v>109</v>
      </c>
      <c r="E9" s="20" t="s">
        <v>144</v>
      </c>
      <c r="F9" s="17">
        <f t="shared" si="0"/>
        <v>0.11458333333333331</v>
      </c>
      <c r="G9" s="6" t="s">
        <v>13</v>
      </c>
      <c r="H9" s="6" t="s">
        <v>93</v>
      </c>
      <c r="I9" s="15" t="s">
        <v>90</v>
      </c>
      <c r="J9" s="19" t="s">
        <v>193</v>
      </c>
      <c r="K9" s="16">
        <v>4443</v>
      </c>
      <c r="L9" s="7" t="s">
        <v>235</v>
      </c>
    </row>
    <row r="10" spans="1:12" s="8" customFormat="1" ht="35.1" customHeight="1" x14ac:dyDescent="0.2">
      <c r="A10" s="16">
        <v>6</v>
      </c>
      <c r="B10" s="18">
        <v>43199</v>
      </c>
      <c r="C10" s="7" t="s">
        <v>180</v>
      </c>
      <c r="D10" s="20" t="s">
        <v>110</v>
      </c>
      <c r="E10" s="20" t="s">
        <v>122</v>
      </c>
      <c r="F10" s="17">
        <f t="shared" si="0"/>
        <v>9.4444444444444442E-2</v>
      </c>
      <c r="G10" s="6" t="s">
        <v>13</v>
      </c>
      <c r="H10" s="6" t="s">
        <v>93</v>
      </c>
      <c r="I10" s="15" t="s">
        <v>90</v>
      </c>
      <c r="J10" s="19" t="s">
        <v>233</v>
      </c>
      <c r="K10" s="16">
        <v>558</v>
      </c>
      <c r="L10" s="7" t="s">
        <v>235</v>
      </c>
    </row>
    <row r="11" spans="1:12" s="8" customFormat="1" ht="35.1" customHeight="1" x14ac:dyDescent="0.2">
      <c r="A11" s="16">
        <v>7</v>
      </c>
      <c r="B11" s="18">
        <v>43199</v>
      </c>
      <c r="C11" s="7" t="s">
        <v>181</v>
      </c>
      <c r="D11" s="20" t="s">
        <v>111</v>
      </c>
      <c r="E11" s="20" t="s">
        <v>145</v>
      </c>
      <c r="F11" s="17">
        <f t="shared" si="0"/>
        <v>5.5555555555555525E-2</v>
      </c>
      <c r="G11" s="6" t="s">
        <v>14</v>
      </c>
      <c r="H11" s="6" t="s">
        <v>94</v>
      </c>
      <c r="I11" s="15" t="s">
        <v>90</v>
      </c>
      <c r="J11" s="19" t="s">
        <v>194</v>
      </c>
      <c r="K11" s="16">
        <v>1250</v>
      </c>
      <c r="L11" s="7" t="s">
        <v>88</v>
      </c>
    </row>
    <row r="12" spans="1:12" s="8" customFormat="1" ht="35.1" customHeight="1" x14ac:dyDescent="0.2">
      <c r="A12" s="16">
        <v>8</v>
      </c>
      <c r="B12" s="18">
        <v>43199</v>
      </c>
      <c r="C12" s="7" t="s">
        <v>179</v>
      </c>
      <c r="D12" s="20" t="s">
        <v>112</v>
      </c>
      <c r="E12" s="20" t="s">
        <v>134</v>
      </c>
      <c r="F12" s="17">
        <f t="shared" si="0"/>
        <v>6.0416666666666674E-2</v>
      </c>
      <c r="G12" s="6" t="s">
        <v>13</v>
      </c>
      <c r="H12" s="6" t="s">
        <v>93</v>
      </c>
      <c r="I12" s="15" t="s">
        <v>90</v>
      </c>
      <c r="J12" s="19" t="s">
        <v>195</v>
      </c>
      <c r="K12" s="16">
        <v>5766</v>
      </c>
      <c r="L12" s="7" t="s">
        <v>235</v>
      </c>
    </row>
    <row r="13" spans="1:12" s="8" customFormat="1" ht="35.1" customHeight="1" x14ac:dyDescent="0.2">
      <c r="A13" s="16">
        <v>9</v>
      </c>
      <c r="B13" s="18">
        <v>43199</v>
      </c>
      <c r="C13" s="7" t="s">
        <v>179</v>
      </c>
      <c r="D13" s="20" t="s">
        <v>113</v>
      </c>
      <c r="E13" s="20" t="s">
        <v>128</v>
      </c>
      <c r="F13" s="17">
        <f t="shared" si="0"/>
        <v>0.14999999999999997</v>
      </c>
      <c r="G13" s="6" t="s">
        <v>15</v>
      </c>
      <c r="H13" s="6" t="s">
        <v>95</v>
      </c>
      <c r="I13" s="15" t="s">
        <v>90</v>
      </c>
      <c r="J13" s="19" t="s">
        <v>196</v>
      </c>
      <c r="K13" s="16">
        <v>1095</v>
      </c>
      <c r="L13" s="7" t="s">
        <v>88</v>
      </c>
    </row>
    <row r="14" spans="1:12" s="8" customFormat="1" ht="35.1" customHeight="1" x14ac:dyDescent="0.2">
      <c r="A14" s="16">
        <v>10</v>
      </c>
      <c r="B14" s="18">
        <v>43199</v>
      </c>
      <c r="C14" s="7" t="s">
        <v>102</v>
      </c>
      <c r="D14" s="20" t="s">
        <v>114</v>
      </c>
      <c r="E14" s="20" t="s">
        <v>124</v>
      </c>
      <c r="F14" s="17">
        <f t="shared" si="0"/>
        <v>0.10486111111111113</v>
      </c>
      <c r="G14" s="6" t="s">
        <v>14</v>
      </c>
      <c r="H14" s="6" t="s">
        <v>100</v>
      </c>
      <c r="I14" s="15" t="s">
        <v>90</v>
      </c>
      <c r="J14" s="19" t="s">
        <v>197</v>
      </c>
      <c r="K14" s="16">
        <v>1154</v>
      </c>
      <c r="L14" s="7" t="s">
        <v>88</v>
      </c>
    </row>
    <row r="15" spans="1:12" s="8" customFormat="1" ht="35.1" customHeight="1" x14ac:dyDescent="0.2">
      <c r="A15" s="16">
        <v>11</v>
      </c>
      <c r="B15" s="18">
        <v>43199</v>
      </c>
      <c r="C15" s="7" t="s">
        <v>180</v>
      </c>
      <c r="D15" s="20" t="s">
        <v>115</v>
      </c>
      <c r="E15" s="20">
        <v>0.58333333333333337</v>
      </c>
      <c r="F15" s="17">
        <f t="shared" si="0"/>
        <v>0.23472222222222222</v>
      </c>
      <c r="G15" s="6" t="s">
        <v>13</v>
      </c>
      <c r="H15" s="6" t="s">
        <v>93</v>
      </c>
      <c r="I15" s="15" t="s">
        <v>90</v>
      </c>
      <c r="J15" s="19" t="s">
        <v>198</v>
      </c>
      <c r="K15" s="16">
        <v>689</v>
      </c>
      <c r="L15" s="7" t="s">
        <v>235</v>
      </c>
    </row>
    <row r="16" spans="1:12" s="8" customFormat="1" ht="35.1" customHeight="1" x14ac:dyDescent="0.2">
      <c r="A16" s="16">
        <v>12</v>
      </c>
      <c r="B16" s="18">
        <v>43199</v>
      </c>
      <c r="C16" s="7" t="s">
        <v>183</v>
      </c>
      <c r="D16" s="20" t="s">
        <v>116</v>
      </c>
      <c r="E16" s="20" t="s">
        <v>146</v>
      </c>
      <c r="F16" s="17">
        <f t="shared" si="0"/>
        <v>5.8333333333333293E-2</v>
      </c>
      <c r="G16" s="6" t="s">
        <v>13</v>
      </c>
      <c r="H16" s="6" t="s">
        <v>93</v>
      </c>
      <c r="I16" s="15" t="s">
        <v>90</v>
      </c>
      <c r="J16" s="19" t="s">
        <v>199</v>
      </c>
      <c r="K16" s="16">
        <v>3148</v>
      </c>
      <c r="L16" s="7" t="s">
        <v>235</v>
      </c>
    </row>
    <row r="17" spans="1:12" s="8" customFormat="1" ht="35.1" customHeight="1" x14ac:dyDescent="0.2">
      <c r="A17" s="16">
        <v>13</v>
      </c>
      <c r="B17" s="18">
        <v>43199</v>
      </c>
      <c r="C17" s="7" t="s">
        <v>179</v>
      </c>
      <c r="D17" s="20" t="s">
        <v>117</v>
      </c>
      <c r="E17" s="20" t="s">
        <v>147</v>
      </c>
      <c r="F17" s="17">
        <f t="shared" si="0"/>
        <v>0.14236111111111105</v>
      </c>
      <c r="G17" s="6" t="s">
        <v>14</v>
      </c>
      <c r="H17" s="6" t="s">
        <v>94</v>
      </c>
      <c r="I17" s="15" t="s">
        <v>90</v>
      </c>
      <c r="J17" s="19" t="s">
        <v>200</v>
      </c>
      <c r="K17" s="16">
        <v>1436</v>
      </c>
      <c r="L17" s="7" t="s">
        <v>88</v>
      </c>
    </row>
    <row r="18" spans="1:12" s="8" customFormat="1" ht="35.1" customHeight="1" x14ac:dyDescent="0.2">
      <c r="A18" s="16">
        <v>14</v>
      </c>
      <c r="B18" s="18">
        <v>43199</v>
      </c>
      <c r="C18" s="7" t="s">
        <v>183</v>
      </c>
      <c r="D18" s="20" t="s">
        <v>111</v>
      </c>
      <c r="E18" s="20" t="s">
        <v>148</v>
      </c>
      <c r="F18" s="17">
        <f t="shared" si="0"/>
        <v>6.944444444444442E-2</v>
      </c>
      <c r="G18" s="6" t="s">
        <v>11</v>
      </c>
      <c r="H18" s="21" t="s">
        <v>178</v>
      </c>
      <c r="I18" s="15" t="s">
        <v>90</v>
      </c>
      <c r="J18" s="19" t="s">
        <v>201</v>
      </c>
      <c r="K18" s="16">
        <v>817</v>
      </c>
      <c r="L18" s="7" t="s">
        <v>172</v>
      </c>
    </row>
    <row r="19" spans="1:12" s="8" customFormat="1" ht="35.1" customHeight="1" x14ac:dyDescent="0.2">
      <c r="A19" s="16">
        <v>15</v>
      </c>
      <c r="B19" s="18">
        <v>43199</v>
      </c>
      <c r="C19" s="7" t="s">
        <v>184</v>
      </c>
      <c r="D19" s="20" t="s">
        <v>118</v>
      </c>
      <c r="E19" s="20" t="s">
        <v>149</v>
      </c>
      <c r="F19" s="17">
        <f t="shared" si="0"/>
        <v>0.15208333333333335</v>
      </c>
      <c r="G19" s="6" t="s">
        <v>16</v>
      </c>
      <c r="H19" s="6" t="s">
        <v>97</v>
      </c>
      <c r="I19" s="15" t="s">
        <v>90</v>
      </c>
      <c r="J19" s="19" t="s">
        <v>202</v>
      </c>
      <c r="K19" s="16">
        <v>665</v>
      </c>
      <c r="L19" s="7" t="s">
        <v>88</v>
      </c>
    </row>
    <row r="20" spans="1:12" s="8" customFormat="1" ht="35.1" customHeight="1" x14ac:dyDescent="0.2">
      <c r="A20" s="16">
        <v>16</v>
      </c>
      <c r="B20" s="18">
        <v>43199</v>
      </c>
      <c r="C20" s="7" t="s">
        <v>183</v>
      </c>
      <c r="D20" s="20" t="s">
        <v>119</v>
      </c>
      <c r="E20" s="20" t="s">
        <v>150</v>
      </c>
      <c r="F20" s="17">
        <f t="shared" si="0"/>
        <v>5.208333333333337E-2</v>
      </c>
      <c r="G20" s="6" t="s">
        <v>15</v>
      </c>
      <c r="H20" s="6" t="s">
        <v>95</v>
      </c>
      <c r="I20" s="15" t="s">
        <v>90</v>
      </c>
      <c r="J20" s="19" t="s">
        <v>203</v>
      </c>
      <c r="K20" s="16">
        <v>5701</v>
      </c>
      <c r="L20" s="7" t="s">
        <v>88</v>
      </c>
    </row>
    <row r="21" spans="1:12" s="8" customFormat="1" ht="35.1" customHeight="1" x14ac:dyDescent="0.2">
      <c r="A21" s="16">
        <v>17</v>
      </c>
      <c r="B21" s="18">
        <v>43199</v>
      </c>
      <c r="C21" s="7" t="s">
        <v>180</v>
      </c>
      <c r="D21" s="20" t="s">
        <v>113</v>
      </c>
      <c r="E21" s="20" t="s">
        <v>143</v>
      </c>
      <c r="F21" s="17">
        <f t="shared" si="0"/>
        <v>7.3611111111111072E-2</v>
      </c>
      <c r="G21" s="6" t="s">
        <v>13</v>
      </c>
      <c r="H21" s="6" t="s">
        <v>93</v>
      </c>
      <c r="I21" s="15" t="s">
        <v>90</v>
      </c>
      <c r="J21" s="19" t="s">
        <v>204</v>
      </c>
      <c r="K21" s="16">
        <v>688</v>
      </c>
      <c r="L21" s="7" t="s">
        <v>235</v>
      </c>
    </row>
    <row r="22" spans="1:12" s="8" customFormat="1" ht="35.1" customHeight="1" x14ac:dyDescent="0.2">
      <c r="A22" s="16">
        <v>18</v>
      </c>
      <c r="B22" s="18">
        <v>43199</v>
      </c>
      <c r="C22" s="7" t="s">
        <v>102</v>
      </c>
      <c r="D22" s="20" t="s">
        <v>120</v>
      </c>
      <c r="E22" s="20" t="s">
        <v>151</v>
      </c>
      <c r="F22" s="17">
        <f t="shared" si="0"/>
        <v>5.6249999999999967E-2</v>
      </c>
      <c r="G22" s="6" t="s">
        <v>14</v>
      </c>
      <c r="H22" s="6" t="s">
        <v>99</v>
      </c>
      <c r="I22" s="15" t="s">
        <v>90</v>
      </c>
      <c r="J22" s="19" t="s">
        <v>205</v>
      </c>
      <c r="K22" s="16">
        <v>2433</v>
      </c>
      <c r="L22" s="7" t="s">
        <v>88</v>
      </c>
    </row>
    <row r="23" spans="1:12" s="8" customFormat="1" ht="35.1" customHeight="1" x14ac:dyDescent="0.2">
      <c r="A23" s="16">
        <v>19</v>
      </c>
      <c r="B23" s="18">
        <v>43199</v>
      </c>
      <c r="C23" s="7" t="s">
        <v>185</v>
      </c>
      <c r="D23" s="20" t="s">
        <v>121</v>
      </c>
      <c r="E23" s="20" t="s">
        <v>124</v>
      </c>
      <c r="F23" s="17">
        <f t="shared" si="0"/>
        <v>5.0694444444444431E-2</v>
      </c>
      <c r="G23" s="6" t="s">
        <v>13</v>
      </c>
      <c r="H23" s="22" t="s">
        <v>171</v>
      </c>
      <c r="I23" s="15" t="s">
        <v>90</v>
      </c>
      <c r="J23" s="19" t="s">
        <v>206</v>
      </c>
      <c r="K23" s="16">
        <v>1878</v>
      </c>
      <c r="L23" s="7" t="s">
        <v>172</v>
      </c>
    </row>
    <row r="24" spans="1:12" s="8" customFormat="1" ht="35.1" customHeight="1" x14ac:dyDescent="0.2">
      <c r="A24" s="16">
        <v>20</v>
      </c>
      <c r="B24" s="18">
        <v>43199</v>
      </c>
      <c r="C24" s="7" t="s">
        <v>180</v>
      </c>
      <c r="D24" s="20" t="s">
        <v>120</v>
      </c>
      <c r="E24" s="20" t="s">
        <v>152</v>
      </c>
      <c r="F24" s="17">
        <f t="shared" si="0"/>
        <v>8.0555555555555547E-2</v>
      </c>
      <c r="G24" s="6" t="s">
        <v>12</v>
      </c>
      <c r="H24" s="23" t="s">
        <v>237</v>
      </c>
      <c r="I24" s="15" t="s">
        <v>90</v>
      </c>
      <c r="J24" s="19" t="s">
        <v>207</v>
      </c>
      <c r="K24" s="16">
        <v>516</v>
      </c>
      <c r="L24" s="7" t="s">
        <v>88</v>
      </c>
    </row>
    <row r="25" spans="1:12" s="8" customFormat="1" ht="35.1" customHeight="1" x14ac:dyDescent="0.2">
      <c r="A25" s="16">
        <v>21</v>
      </c>
      <c r="B25" s="18">
        <v>43199</v>
      </c>
      <c r="C25" s="7" t="s">
        <v>182</v>
      </c>
      <c r="D25" s="20" t="s">
        <v>119</v>
      </c>
      <c r="E25" s="20" t="s">
        <v>153</v>
      </c>
      <c r="F25" s="17">
        <f t="shared" si="0"/>
        <v>0.14722222222222225</v>
      </c>
      <c r="G25" s="6" t="s">
        <v>13</v>
      </c>
      <c r="H25" s="6" t="s">
        <v>93</v>
      </c>
      <c r="I25" s="15" t="s">
        <v>90</v>
      </c>
      <c r="J25" s="19" t="s">
        <v>208</v>
      </c>
      <c r="K25" s="16">
        <v>3255</v>
      </c>
      <c r="L25" s="7" t="s">
        <v>235</v>
      </c>
    </row>
    <row r="26" spans="1:12" s="8" customFormat="1" ht="35.1" customHeight="1" x14ac:dyDescent="0.2">
      <c r="A26" s="16">
        <v>22</v>
      </c>
      <c r="B26" s="18">
        <v>43199</v>
      </c>
      <c r="C26" s="7" t="s">
        <v>182</v>
      </c>
      <c r="D26" s="20">
        <v>0.43611111111111112</v>
      </c>
      <c r="E26" s="20">
        <v>0.60833333333333328</v>
      </c>
      <c r="F26" s="17">
        <f t="shared" si="0"/>
        <v>0.17222222222222217</v>
      </c>
      <c r="G26" s="6" t="s">
        <v>18</v>
      </c>
      <c r="H26" s="23" t="s">
        <v>92</v>
      </c>
      <c r="I26" s="15" t="s">
        <v>90</v>
      </c>
      <c r="J26" s="19" t="s">
        <v>209</v>
      </c>
      <c r="K26" s="16">
        <v>1494</v>
      </c>
      <c r="L26" s="7" t="s">
        <v>89</v>
      </c>
    </row>
    <row r="27" spans="1:12" s="8" customFormat="1" ht="35.1" customHeight="1" x14ac:dyDescent="0.2">
      <c r="A27" s="16">
        <v>23</v>
      </c>
      <c r="B27" s="18">
        <v>43199</v>
      </c>
      <c r="C27" s="7" t="s">
        <v>179</v>
      </c>
      <c r="D27" s="20" t="s">
        <v>122</v>
      </c>
      <c r="E27" s="20" t="s">
        <v>154</v>
      </c>
      <c r="F27" s="17">
        <f t="shared" si="0"/>
        <v>4.8611111111111049E-2</v>
      </c>
      <c r="G27" s="6" t="s">
        <v>15</v>
      </c>
      <c r="H27" s="6" t="s">
        <v>95</v>
      </c>
      <c r="I27" s="15" t="s">
        <v>90</v>
      </c>
      <c r="J27" s="19" t="s">
        <v>210</v>
      </c>
      <c r="K27" s="16">
        <v>1151</v>
      </c>
      <c r="L27" s="7" t="s">
        <v>88</v>
      </c>
    </row>
    <row r="28" spans="1:12" s="8" customFormat="1" ht="35.1" customHeight="1" x14ac:dyDescent="0.2">
      <c r="A28" s="16">
        <v>24</v>
      </c>
      <c r="B28" s="18">
        <v>43199</v>
      </c>
      <c r="C28" s="7" t="s">
        <v>102</v>
      </c>
      <c r="D28" s="20" t="s">
        <v>123</v>
      </c>
      <c r="E28" s="20" t="s">
        <v>144</v>
      </c>
      <c r="F28" s="17">
        <f t="shared" si="0"/>
        <v>8.3333333333333315E-2</v>
      </c>
      <c r="G28" s="6" t="s">
        <v>13</v>
      </c>
      <c r="H28" s="6" t="s">
        <v>93</v>
      </c>
      <c r="I28" s="15" t="s">
        <v>90</v>
      </c>
      <c r="J28" s="19" t="s">
        <v>211</v>
      </c>
      <c r="K28" s="16">
        <v>4566</v>
      </c>
      <c r="L28" s="7" t="s">
        <v>235</v>
      </c>
    </row>
    <row r="29" spans="1:12" s="8" customFormat="1" ht="35.1" customHeight="1" x14ac:dyDescent="0.2">
      <c r="A29" s="16">
        <v>25</v>
      </c>
      <c r="B29" s="18">
        <v>43199</v>
      </c>
      <c r="C29" s="7" t="s">
        <v>182</v>
      </c>
      <c r="D29" s="20" t="s">
        <v>124</v>
      </c>
      <c r="E29" s="20" t="s">
        <v>87</v>
      </c>
      <c r="F29" s="17">
        <f t="shared" si="0"/>
        <v>6.597222222222221E-2</v>
      </c>
      <c r="G29" s="6" t="s">
        <v>15</v>
      </c>
      <c r="H29" s="23" t="s">
        <v>173</v>
      </c>
      <c r="I29" s="15" t="s">
        <v>90</v>
      </c>
      <c r="J29" s="19" t="s">
        <v>212</v>
      </c>
      <c r="K29" s="16">
        <v>501</v>
      </c>
      <c r="L29" s="7" t="s">
        <v>88</v>
      </c>
    </row>
    <row r="30" spans="1:12" s="8" customFormat="1" ht="35.1" customHeight="1" x14ac:dyDescent="0.2">
      <c r="A30" s="16">
        <v>26</v>
      </c>
      <c r="B30" s="18">
        <v>43199</v>
      </c>
      <c r="C30" s="7" t="s">
        <v>182</v>
      </c>
      <c r="D30" s="20" t="s">
        <v>119</v>
      </c>
      <c r="E30" s="20" t="s">
        <v>155</v>
      </c>
      <c r="F30" s="17">
        <f t="shared" si="0"/>
        <v>0.24652777777777773</v>
      </c>
      <c r="G30" s="6" t="s">
        <v>14</v>
      </c>
      <c r="H30" s="23" t="s">
        <v>174</v>
      </c>
      <c r="I30" s="15" t="s">
        <v>90</v>
      </c>
      <c r="J30" s="19" t="s">
        <v>213</v>
      </c>
      <c r="K30" s="16">
        <v>1481</v>
      </c>
      <c r="L30" s="7" t="s">
        <v>88</v>
      </c>
    </row>
    <row r="31" spans="1:12" s="8" customFormat="1" ht="35.1" customHeight="1" x14ac:dyDescent="0.2">
      <c r="A31" s="16">
        <v>27</v>
      </c>
      <c r="B31" s="18">
        <v>43199</v>
      </c>
      <c r="C31" s="7" t="s">
        <v>183</v>
      </c>
      <c r="D31" s="20" t="s">
        <v>122</v>
      </c>
      <c r="E31" s="20" t="s">
        <v>156</v>
      </c>
      <c r="F31" s="17">
        <f t="shared" si="0"/>
        <v>0.17986111111111108</v>
      </c>
      <c r="G31" s="6" t="s">
        <v>14</v>
      </c>
      <c r="H31" s="23" t="s">
        <v>94</v>
      </c>
      <c r="I31" s="15" t="s">
        <v>90</v>
      </c>
      <c r="J31" s="19" t="s">
        <v>214</v>
      </c>
      <c r="K31" s="16">
        <v>3757</v>
      </c>
      <c r="L31" s="7" t="s">
        <v>88</v>
      </c>
    </row>
    <row r="32" spans="1:12" s="8" customFormat="1" ht="35.1" customHeight="1" x14ac:dyDescent="0.2">
      <c r="A32" s="16">
        <v>28</v>
      </c>
      <c r="B32" s="18">
        <v>43199</v>
      </c>
      <c r="C32" s="7" t="s">
        <v>179</v>
      </c>
      <c r="D32" s="20" t="s">
        <v>125</v>
      </c>
      <c r="E32" s="20" t="s">
        <v>157</v>
      </c>
      <c r="F32" s="17">
        <f t="shared" si="0"/>
        <v>7.638888888888884E-2</v>
      </c>
      <c r="G32" s="6" t="s">
        <v>13</v>
      </c>
      <c r="H32" s="6" t="s">
        <v>93</v>
      </c>
      <c r="I32" s="15" t="s">
        <v>90</v>
      </c>
      <c r="J32" s="19" t="s">
        <v>215</v>
      </c>
      <c r="K32" s="16">
        <v>1095</v>
      </c>
      <c r="L32" s="7" t="s">
        <v>235</v>
      </c>
    </row>
    <row r="33" spans="1:12" s="8" customFormat="1" ht="35.1" customHeight="1" x14ac:dyDescent="0.2">
      <c r="A33" s="16">
        <v>29</v>
      </c>
      <c r="B33" s="18">
        <v>43199</v>
      </c>
      <c r="C33" s="7" t="s">
        <v>102</v>
      </c>
      <c r="D33" s="20" t="s">
        <v>126</v>
      </c>
      <c r="E33" s="20" t="s">
        <v>158</v>
      </c>
      <c r="F33" s="17">
        <f t="shared" si="0"/>
        <v>0.15208333333333335</v>
      </c>
      <c r="G33" s="6" t="s">
        <v>15</v>
      </c>
      <c r="H33" s="6" t="s">
        <v>96</v>
      </c>
      <c r="I33" s="15" t="s">
        <v>90</v>
      </c>
      <c r="J33" s="19" t="s">
        <v>238</v>
      </c>
      <c r="K33" s="16">
        <v>6075</v>
      </c>
      <c r="L33" s="7" t="s">
        <v>88</v>
      </c>
    </row>
    <row r="34" spans="1:12" s="8" customFormat="1" ht="35.1" customHeight="1" x14ac:dyDescent="0.2">
      <c r="A34" s="16">
        <v>30</v>
      </c>
      <c r="B34" s="18">
        <v>43199</v>
      </c>
      <c r="C34" s="7" t="s">
        <v>182</v>
      </c>
      <c r="D34" s="20" t="s">
        <v>127</v>
      </c>
      <c r="E34" s="20" t="s">
        <v>159</v>
      </c>
      <c r="F34" s="17">
        <f t="shared" si="0"/>
        <v>0.34375000000000006</v>
      </c>
      <c r="G34" s="6" t="s">
        <v>11</v>
      </c>
      <c r="H34" s="23" t="s">
        <v>239</v>
      </c>
      <c r="I34" s="15" t="s">
        <v>90</v>
      </c>
      <c r="J34" s="19" t="s">
        <v>216</v>
      </c>
      <c r="K34" s="16">
        <v>506</v>
      </c>
      <c r="L34" s="7" t="s">
        <v>172</v>
      </c>
    </row>
    <row r="35" spans="1:12" s="8" customFormat="1" ht="35.1" customHeight="1" x14ac:dyDescent="0.2">
      <c r="A35" s="16">
        <v>31</v>
      </c>
      <c r="B35" s="18">
        <v>43199</v>
      </c>
      <c r="C35" s="7" t="s">
        <v>185</v>
      </c>
      <c r="D35" s="20" t="s">
        <v>129</v>
      </c>
      <c r="E35" s="20" t="s">
        <v>161</v>
      </c>
      <c r="F35" s="17">
        <f t="shared" si="0"/>
        <v>7.7083333333333282E-2</v>
      </c>
      <c r="G35" s="6" t="s">
        <v>18</v>
      </c>
      <c r="H35" s="23" t="s">
        <v>236</v>
      </c>
      <c r="I35" s="15" t="s">
        <v>90</v>
      </c>
      <c r="J35" s="19" t="s">
        <v>218</v>
      </c>
      <c r="K35" s="16">
        <v>380</v>
      </c>
      <c r="L35" s="7" t="s">
        <v>89</v>
      </c>
    </row>
    <row r="36" spans="1:12" s="8" customFormat="1" ht="35.1" customHeight="1" x14ac:dyDescent="0.2">
      <c r="A36" s="16">
        <v>32</v>
      </c>
      <c r="B36" s="18">
        <v>43199</v>
      </c>
      <c r="C36" s="7" t="s">
        <v>186</v>
      </c>
      <c r="D36" s="20" t="s">
        <v>131</v>
      </c>
      <c r="E36" s="20">
        <v>0.74652777777777779</v>
      </c>
      <c r="F36" s="17">
        <f t="shared" si="0"/>
        <v>0.11597222222222225</v>
      </c>
      <c r="G36" s="6" t="s">
        <v>18</v>
      </c>
      <c r="H36" s="23" t="s">
        <v>103</v>
      </c>
      <c r="I36" s="15" t="s">
        <v>90</v>
      </c>
      <c r="J36" s="19" t="s">
        <v>220</v>
      </c>
      <c r="K36" s="16">
        <v>599</v>
      </c>
      <c r="L36" s="7" t="s">
        <v>89</v>
      </c>
    </row>
    <row r="37" spans="1:12" s="8" customFormat="1" ht="35.1" customHeight="1" x14ac:dyDescent="0.2">
      <c r="A37" s="16">
        <v>33</v>
      </c>
      <c r="B37" s="18">
        <v>43199</v>
      </c>
      <c r="C37" s="7" t="s">
        <v>179</v>
      </c>
      <c r="D37" s="20" t="s">
        <v>132</v>
      </c>
      <c r="E37" s="20" t="s">
        <v>163</v>
      </c>
      <c r="F37" s="17">
        <f t="shared" si="0"/>
        <v>9.5833333333333437E-2</v>
      </c>
      <c r="G37" s="6" t="s">
        <v>15</v>
      </c>
      <c r="H37" s="23" t="s">
        <v>96</v>
      </c>
      <c r="I37" s="15" t="s">
        <v>90</v>
      </c>
      <c r="J37" s="19" t="s">
        <v>221</v>
      </c>
      <c r="K37" s="16">
        <v>2198</v>
      </c>
      <c r="L37" s="7" t="s">
        <v>88</v>
      </c>
    </row>
    <row r="38" spans="1:12" s="8" customFormat="1" ht="35.1" customHeight="1" x14ac:dyDescent="0.2">
      <c r="A38" s="16">
        <v>34</v>
      </c>
      <c r="B38" s="18">
        <v>43199</v>
      </c>
      <c r="C38" s="7" t="s">
        <v>179</v>
      </c>
      <c r="D38" s="20" t="s">
        <v>133</v>
      </c>
      <c r="E38" s="20" t="s">
        <v>164</v>
      </c>
      <c r="F38" s="17">
        <f t="shared" si="0"/>
        <v>7.1527777777777746E-2</v>
      </c>
      <c r="G38" s="6" t="s">
        <v>13</v>
      </c>
      <c r="H38" s="23" t="s">
        <v>93</v>
      </c>
      <c r="I38" s="15" t="s">
        <v>90</v>
      </c>
      <c r="J38" s="19" t="s">
        <v>222</v>
      </c>
      <c r="K38" s="16">
        <v>3393</v>
      </c>
      <c r="L38" s="7" t="s">
        <v>235</v>
      </c>
    </row>
    <row r="39" spans="1:12" s="8" customFormat="1" ht="35.1" customHeight="1" x14ac:dyDescent="0.2">
      <c r="A39" s="16">
        <v>35</v>
      </c>
      <c r="B39" s="18">
        <v>43199</v>
      </c>
      <c r="C39" s="7" t="s">
        <v>102</v>
      </c>
      <c r="D39" s="20" t="s">
        <v>134</v>
      </c>
      <c r="E39" s="20" t="s">
        <v>165</v>
      </c>
      <c r="F39" s="17">
        <f t="shared" si="0"/>
        <v>5.6944444444444464E-2</v>
      </c>
      <c r="G39" s="6" t="s">
        <v>11</v>
      </c>
      <c r="H39" s="23" t="s">
        <v>178</v>
      </c>
      <c r="I39" s="15" t="s">
        <v>90</v>
      </c>
      <c r="J39" s="19" t="s">
        <v>223</v>
      </c>
      <c r="K39" s="16">
        <v>5773</v>
      </c>
      <c r="L39" s="7" t="s">
        <v>172</v>
      </c>
    </row>
    <row r="40" spans="1:12" s="8" customFormat="1" ht="35.1" customHeight="1" x14ac:dyDescent="0.2">
      <c r="A40" s="16">
        <v>36</v>
      </c>
      <c r="B40" s="18">
        <v>43199</v>
      </c>
      <c r="C40" s="7" t="s">
        <v>181</v>
      </c>
      <c r="D40" s="20" t="s">
        <v>136</v>
      </c>
      <c r="E40" s="20" t="s">
        <v>166</v>
      </c>
      <c r="F40" s="17">
        <f t="shared" si="0"/>
        <v>4.8611111111111049E-2</v>
      </c>
      <c r="G40" s="6" t="s">
        <v>15</v>
      </c>
      <c r="H40" s="23" t="s">
        <v>95</v>
      </c>
      <c r="I40" s="15" t="s">
        <v>90</v>
      </c>
      <c r="J40" s="19" t="s">
        <v>225</v>
      </c>
      <c r="K40" s="16">
        <v>1257</v>
      </c>
      <c r="L40" s="7" t="s">
        <v>88</v>
      </c>
    </row>
    <row r="41" spans="1:12" s="8" customFormat="1" ht="35.1" customHeight="1" x14ac:dyDescent="0.2">
      <c r="A41" s="16">
        <v>37</v>
      </c>
      <c r="B41" s="18">
        <v>43199</v>
      </c>
      <c r="C41" s="7" t="s">
        <v>180</v>
      </c>
      <c r="D41" s="20" t="s">
        <v>137</v>
      </c>
      <c r="E41" s="20" t="s">
        <v>167</v>
      </c>
      <c r="F41" s="17">
        <f t="shared" si="0"/>
        <v>0.13472222222222224</v>
      </c>
      <c r="G41" s="6" t="s">
        <v>14</v>
      </c>
      <c r="H41" s="23" t="s">
        <v>101</v>
      </c>
      <c r="I41" s="15" t="s">
        <v>90</v>
      </c>
      <c r="J41" s="19" t="s">
        <v>226</v>
      </c>
      <c r="K41" s="16">
        <v>1925</v>
      </c>
      <c r="L41" s="7" t="s">
        <v>88</v>
      </c>
    </row>
    <row r="42" spans="1:12" s="8" customFormat="1" ht="35.1" customHeight="1" x14ac:dyDescent="0.2">
      <c r="A42" s="16">
        <v>38</v>
      </c>
      <c r="B42" s="18">
        <v>43199</v>
      </c>
      <c r="C42" s="7" t="s">
        <v>102</v>
      </c>
      <c r="D42" s="20" t="s">
        <v>138</v>
      </c>
      <c r="E42" s="20" t="s">
        <v>124</v>
      </c>
      <c r="F42" s="17">
        <f t="shared" si="0"/>
        <v>5.6944444444444464E-2</v>
      </c>
      <c r="G42" s="6" t="s">
        <v>14</v>
      </c>
      <c r="H42" s="23" t="s">
        <v>94</v>
      </c>
      <c r="I42" s="15" t="s">
        <v>90</v>
      </c>
      <c r="J42" s="19" t="s">
        <v>227</v>
      </c>
      <c r="K42" s="16">
        <v>549</v>
      </c>
      <c r="L42" s="7" t="s">
        <v>88</v>
      </c>
    </row>
    <row r="43" spans="1:12" s="8" customFormat="1" ht="35.1" customHeight="1" x14ac:dyDescent="0.2">
      <c r="A43" s="16">
        <v>39</v>
      </c>
      <c r="B43" s="18">
        <v>43199</v>
      </c>
      <c r="C43" s="7" t="s">
        <v>180</v>
      </c>
      <c r="D43" s="20" t="s">
        <v>134</v>
      </c>
      <c r="E43" s="20" t="s">
        <v>143</v>
      </c>
      <c r="F43" s="17">
        <f t="shared" si="0"/>
        <v>5.9027777777777735E-2</v>
      </c>
      <c r="G43" s="6" t="s">
        <v>13</v>
      </c>
      <c r="H43" s="23" t="s">
        <v>93</v>
      </c>
      <c r="I43" s="15" t="s">
        <v>90</v>
      </c>
      <c r="J43" s="19" t="s">
        <v>228</v>
      </c>
      <c r="K43" s="16">
        <v>957</v>
      </c>
      <c r="L43" s="7" t="s">
        <v>235</v>
      </c>
    </row>
    <row r="44" spans="1:12" s="8" customFormat="1" ht="35.1" customHeight="1" x14ac:dyDescent="0.2">
      <c r="A44" s="16">
        <v>40</v>
      </c>
      <c r="B44" s="18">
        <v>43199</v>
      </c>
      <c r="C44" s="7" t="s">
        <v>187</v>
      </c>
      <c r="D44" s="20" t="s">
        <v>139</v>
      </c>
      <c r="E44" s="20" t="s">
        <v>168</v>
      </c>
      <c r="F44" s="17">
        <f t="shared" si="0"/>
        <v>7.9861111111111049E-2</v>
      </c>
      <c r="G44" s="6" t="s">
        <v>15</v>
      </c>
      <c r="H44" s="23" t="s">
        <v>98</v>
      </c>
      <c r="I44" s="15" t="s">
        <v>90</v>
      </c>
      <c r="J44" s="19" t="s">
        <v>229</v>
      </c>
      <c r="K44" s="16">
        <v>429</v>
      </c>
      <c r="L44" s="7" t="s">
        <v>88</v>
      </c>
    </row>
    <row r="45" spans="1:12" s="8" customFormat="1" ht="35.1" customHeight="1" x14ac:dyDescent="0.2">
      <c r="A45" s="16">
        <v>41</v>
      </c>
      <c r="B45" s="18">
        <v>43199</v>
      </c>
      <c r="C45" s="7" t="s">
        <v>183</v>
      </c>
      <c r="D45" s="20" t="s">
        <v>140</v>
      </c>
      <c r="E45" s="20" t="s">
        <v>169</v>
      </c>
      <c r="F45" s="17">
        <f t="shared" si="0"/>
        <v>5.0000000000000044E-2</v>
      </c>
      <c r="G45" s="6" t="s">
        <v>14</v>
      </c>
      <c r="H45" s="23" t="s">
        <v>94</v>
      </c>
      <c r="I45" s="15" t="s">
        <v>90</v>
      </c>
      <c r="J45" s="19" t="s">
        <v>230</v>
      </c>
      <c r="K45" s="16">
        <v>358</v>
      </c>
      <c r="L45" s="7" t="s">
        <v>88</v>
      </c>
    </row>
    <row r="46" spans="1:12" s="8" customFormat="1" ht="35.1" customHeight="1" x14ac:dyDescent="0.2">
      <c r="A46" s="16">
        <v>42</v>
      </c>
      <c r="B46" s="18">
        <v>43199</v>
      </c>
      <c r="C46" s="7" t="s">
        <v>188</v>
      </c>
      <c r="D46" s="20" t="s">
        <v>170</v>
      </c>
      <c r="E46" s="20">
        <v>0.64583333333333337</v>
      </c>
      <c r="F46" s="17">
        <f t="shared" si="0"/>
        <v>0.17916666666666675</v>
      </c>
      <c r="G46" s="6" t="s">
        <v>18</v>
      </c>
      <c r="H46" s="23" t="s">
        <v>86</v>
      </c>
      <c r="I46" s="15" t="s">
        <v>90</v>
      </c>
      <c r="J46" s="19" t="s">
        <v>231</v>
      </c>
      <c r="K46" s="16">
        <v>479</v>
      </c>
      <c r="L46" s="7" t="s">
        <v>89</v>
      </c>
    </row>
    <row r="47" spans="1:12" s="8" customFormat="1" ht="35.1" customHeight="1" x14ac:dyDescent="0.2">
      <c r="A47" s="16">
        <v>43</v>
      </c>
      <c r="B47" s="18">
        <v>43199</v>
      </c>
      <c r="C47" s="7" t="s">
        <v>183</v>
      </c>
      <c r="D47" s="20" t="s">
        <v>135</v>
      </c>
      <c r="E47" s="20">
        <v>0.73263888888888884</v>
      </c>
      <c r="F47" s="17">
        <f>E47-D47</f>
        <v>5.1388888888888817E-2</v>
      </c>
      <c r="G47" s="6" t="s">
        <v>17</v>
      </c>
      <c r="H47" s="23" t="s">
        <v>177</v>
      </c>
      <c r="I47" s="15" t="s">
        <v>90</v>
      </c>
      <c r="J47" s="19" t="s">
        <v>224</v>
      </c>
      <c r="K47" s="16">
        <v>566</v>
      </c>
      <c r="L47" s="7" t="s">
        <v>88</v>
      </c>
    </row>
    <row r="48" spans="1:12" s="8" customFormat="1" ht="35.1" customHeight="1" x14ac:dyDescent="0.2">
      <c r="A48" s="16">
        <v>44</v>
      </c>
      <c r="B48" s="18">
        <v>43199</v>
      </c>
      <c r="C48" s="7" t="s">
        <v>102</v>
      </c>
      <c r="D48" s="20" t="s">
        <v>130</v>
      </c>
      <c r="E48" s="20" t="s">
        <v>162</v>
      </c>
      <c r="F48" s="17">
        <f>E48-D48</f>
        <v>0.17291666666666661</v>
      </c>
      <c r="G48" s="6" t="s">
        <v>18</v>
      </c>
      <c r="H48" s="23" t="s">
        <v>176</v>
      </c>
      <c r="I48" s="15" t="s">
        <v>90</v>
      </c>
      <c r="J48" s="19" t="s">
        <v>219</v>
      </c>
      <c r="K48" s="16">
        <v>437</v>
      </c>
      <c r="L48" s="7" t="s">
        <v>234</v>
      </c>
    </row>
    <row r="49" spans="1:12" s="8" customFormat="1" ht="35.1" customHeight="1" x14ac:dyDescent="0.2">
      <c r="A49" s="16">
        <v>45</v>
      </c>
      <c r="B49" s="18">
        <v>43199</v>
      </c>
      <c r="C49" s="7" t="s">
        <v>102</v>
      </c>
      <c r="D49" s="20" t="s">
        <v>128</v>
      </c>
      <c r="E49" s="20" t="s">
        <v>160</v>
      </c>
      <c r="F49" s="17">
        <f>E49-D49</f>
        <v>0.12500000000000006</v>
      </c>
      <c r="G49" s="6" t="s">
        <v>18</v>
      </c>
      <c r="H49" s="23" t="s">
        <v>175</v>
      </c>
      <c r="I49" s="15" t="s">
        <v>90</v>
      </c>
      <c r="J49" s="19" t="s">
        <v>217</v>
      </c>
      <c r="K49" s="16">
        <v>698</v>
      </c>
      <c r="L49" s="7" t="s">
        <v>234</v>
      </c>
    </row>
    <row r="50" spans="1:12" s="8" customFormat="1" ht="35.1" customHeight="1" x14ac:dyDescent="0.2">
      <c r="A50" s="16">
        <v>46</v>
      </c>
      <c r="B50" s="18">
        <v>43199</v>
      </c>
      <c r="C50" s="7" t="s">
        <v>186</v>
      </c>
      <c r="D50" s="20">
        <v>0.47291666666666665</v>
      </c>
      <c r="E50" s="20">
        <v>0.61875000000000002</v>
      </c>
      <c r="F50" s="17">
        <f t="shared" si="0"/>
        <v>0.14583333333333337</v>
      </c>
      <c r="G50" s="6" t="s">
        <v>18</v>
      </c>
      <c r="H50" s="23" t="s">
        <v>91</v>
      </c>
      <c r="I50" s="15" t="s">
        <v>90</v>
      </c>
      <c r="J50" s="19" t="s">
        <v>232</v>
      </c>
      <c r="K50" s="16">
        <v>1168</v>
      </c>
      <c r="L50" s="7" t="s">
        <v>89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50">
      <formula1>reasons</formula1>
    </dataValidation>
  </dataValidations>
  <pageMargins left="0.45" right="0.45" top="0.75" bottom="0.75" header="0.3" footer="0.3"/>
  <pageSetup paperSize="9" scale="77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2">
        <v>43136.572916666701</v>
      </c>
      <c r="E4" s="12">
        <v>43136.694444444503</v>
      </c>
      <c r="F4" t="s">
        <v>76</v>
      </c>
      <c r="G4" s="5">
        <f>E4-D4</f>
        <v>0.12152777780283941</v>
      </c>
    </row>
    <row r="5" spans="4:7" x14ac:dyDescent="0.25">
      <c r="D5" s="12">
        <v>43136.498611111099</v>
      </c>
      <c r="E5" s="12">
        <v>43136.658333333296</v>
      </c>
      <c r="F5" t="s">
        <v>77</v>
      </c>
      <c r="G5" s="5">
        <f t="shared" ref="G5:G19" si="0">E5-D5</f>
        <v>0.15972222219716059</v>
      </c>
    </row>
    <row r="6" spans="4:7" x14ac:dyDescent="0.25">
      <c r="D6" s="12">
        <v>43136.7722222222</v>
      </c>
      <c r="E6" s="12">
        <v>43136.828472222202</v>
      </c>
      <c r="F6" t="s">
        <v>78</v>
      </c>
      <c r="G6" s="5">
        <f t="shared" si="0"/>
        <v>5.6250000001455192E-2</v>
      </c>
    </row>
    <row r="7" spans="4:7" x14ac:dyDescent="0.25">
      <c r="D7" s="12">
        <v>43136.454861111109</v>
      </c>
      <c r="E7" s="12">
        <v>43136.713888888888</v>
      </c>
      <c r="F7" t="s">
        <v>79</v>
      </c>
      <c r="G7" s="5">
        <f t="shared" si="0"/>
        <v>0.25902777777810115</v>
      </c>
    </row>
    <row r="8" spans="4:7" x14ac:dyDescent="0.25">
      <c r="D8" s="12">
        <v>43136.428472222222</v>
      </c>
      <c r="E8" s="12">
        <v>43136.711805555555</v>
      </c>
      <c r="F8" t="s">
        <v>80</v>
      </c>
      <c r="G8" s="5">
        <f t="shared" si="0"/>
        <v>0.28333333333284827</v>
      </c>
    </row>
    <row r="9" spans="4:7" x14ac:dyDescent="0.25">
      <c r="D9" s="12">
        <v>43136.440972222219</v>
      </c>
      <c r="E9" s="12">
        <v>43136.684027777781</v>
      </c>
      <c r="F9" t="s">
        <v>81</v>
      </c>
      <c r="G9" s="5">
        <f t="shared" si="0"/>
        <v>0.24305555556202307</v>
      </c>
    </row>
    <row r="10" spans="4:7" x14ac:dyDescent="0.25">
      <c r="D10" s="12">
        <v>43136.447916666664</v>
      </c>
      <c r="E10" s="12">
        <v>43136.666666666664</v>
      </c>
      <c r="F10" t="s">
        <v>82</v>
      </c>
      <c r="G10" s="5">
        <f t="shared" si="0"/>
        <v>0.21875</v>
      </c>
    </row>
    <row r="11" spans="4:7" x14ac:dyDescent="0.25">
      <c r="D11" s="12">
        <v>43136.474999999999</v>
      </c>
      <c r="E11" s="12">
        <v>43136.662499999999</v>
      </c>
      <c r="F11" t="s">
        <v>83</v>
      </c>
      <c r="G11" s="5">
        <f t="shared" si="0"/>
        <v>0.1875</v>
      </c>
    </row>
    <row r="12" spans="4:7" x14ac:dyDescent="0.25">
      <c r="D12" s="12">
        <v>43136.424305555556</v>
      </c>
      <c r="E12" s="12">
        <v>43136.680555555555</v>
      </c>
      <c r="F12" t="s">
        <v>84</v>
      </c>
      <c r="G12" s="5">
        <f t="shared" si="0"/>
        <v>0.25624999999854481</v>
      </c>
    </row>
    <row r="13" spans="4:7" x14ac:dyDescent="0.25">
      <c r="D13" s="12">
        <v>43136.415277777778</v>
      </c>
      <c r="E13" s="12">
        <v>43136.710416666669</v>
      </c>
      <c r="F13" t="s">
        <v>42</v>
      </c>
      <c r="G13" s="5">
        <f t="shared" si="0"/>
        <v>0.29513888889050577</v>
      </c>
    </row>
    <row r="14" spans="4:7" x14ac:dyDescent="0.25">
      <c r="D14" s="12">
        <v>43136.697916666664</v>
      </c>
      <c r="E14" s="12">
        <v>43136.748611111114</v>
      </c>
      <c r="F14" t="s">
        <v>24</v>
      </c>
      <c r="G14" s="5">
        <f t="shared" si="0"/>
        <v>5.0694444449618459E-2</v>
      </c>
    </row>
    <row r="15" spans="4:7" x14ac:dyDescent="0.25">
      <c r="D15" s="12">
        <v>43136.87777777778</v>
      </c>
      <c r="E15" s="12">
        <v>43136.954861111109</v>
      </c>
      <c r="F15" t="s">
        <v>45</v>
      </c>
      <c r="G15" s="5">
        <f t="shared" si="0"/>
        <v>7.7083333329937886E-2</v>
      </c>
    </row>
    <row r="16" spans="4:7" x14ac:dyDescent="0.25">
      <c r="D16" s="12">
        <v>0.45833333333333331</v>
      </c>
      <c r="E16" s="12">
        <v>0.68402777777777779</v>
      </c>
      <c r="F16" t="s">
        <v>85</v>
      </c>
      <c r="G16" s="5">
        <f t="shared" si="0"/>
        <v>0.22569444444444448</v>
      </c>
    </row>
    <row r="17" spans="4:7" x14ac:dyDescent="0.25">
      <c r="D17" s="12">
        <v>0.55763888888888891</v>
      </c>
      <c r="E17" s="12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2">
        <v>0.68819444444444444</v>
      </c>
      <c r="E18" s="12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2">
        <v>0.4916666666666667</v>
      </c>
      <c r="E19" s="12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59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60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61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62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63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64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65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66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67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68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69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44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70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60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71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58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72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59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73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74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75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871da40-f984-45b1-ab9e-e5ef7f10f2e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TPDDL BULLETIN</vt:lpstr>
      <vt:lpstr>Sheet5</vt:lpstr>
      <vt:lpstr>Sheet4</vt:lpstr>
      <vt:lpstr>Sheet3</vt:lpstr>
      <vt:lpstr>Sheet2</vt:lpstr>
      <vt:lpstr>BREAKDOWN</vt:lpstr>
      <vt:lpstr>'TPDDL BULLETIN'!Print_Area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2018-04-10T04:35:45Z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